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bara3867\Documents\NABAVA - JN\IP TELEFONIJA\Najem VoIP sistema telefonije\"/>
    </mc:Choice>
  </mc:AlternateContent>
  <xr:revisionPtr revIDLastSave="0" documentId="13_ncr:1_{5E36EED0-4AC0-4F54-A072-959A67ECBD54}" xr6:coauthVersionLast="47" xr6:coauthVersionMax="47" xr10:uidLastSave="{00000000-0000-0000-0000-000000000000}"/>
  <bookViews>
    <workbookView xWindow="-120" yWindow="-120" windowWidth="29040" windowHeight="15720" xr2:uid="{DE5480D7-941B-47D2-8778-781F848EE87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J11" i="1" s="1"/>
  <c r="H30" i="1"/>
  <c r="J30" i="1" s="1"/>
  <c r="H29" i="1"/>
  <c r="J29" i="1" s="1"/>
  <c r="H28" i="1"/>
  <c r="J28" i="1" s="1"/>
  <c r="H26" i="1"/>
  <c r="J26" i="1" s="1"/>
  <c r="H25" i="1"/>
  <c r="J25" i="1" s="1"/>
  <c r="H23" i="1"/>
  <c r="J23" i="1" s="1"/>
  <c r="H22" i="1"/>
  <c r="J22" i="1" s="1"/>
  <c r="H21" i="1"/>
  <c r="J21" i="1" s="1"/>
  <c r="H19" i="1"/>
  <c r="J19" i="1" s="1"/>
  <c r="H18" i="1"/>
  <c r="J18" i="1" s="1"/>
  <c r="H17" i="1"/>
  <c r="J17" i="1" s="1"/>
  <c r="H16" i="1"/>
  <c r="J16" i="1" s="1"/>
  <c r="H15" i="1"/>
  <c r="J15" i="1" s="1"/>
  <c r="H14" i="1"/>
  <c r="J14" i="1" s="1"/>
  <c r="H13" i="1"/>
  <c r="J13" i="1" s="1"/>
  <c r="H12" i="1"/>
  <c r="J12" i="1" s="1"/>
  <c r="G15" i="1"/>
  <c r="I15" i="1" s="1"/>
  <c r="K15" i="1" s="1"/>
  <c r="G30" i="1" l="1"/>
  <c r="I30" i="1" s="1"/>
  <c r="K30" i="1" s="1"/>
  <c r="G29" i="1"/>
  <c r="I29" i="1" s="1"/>
  <c r="K29" i="1" s="1"/>
  <c r="G28" i="1"/>
  <c r="I28" i="1" s="1"/>
  <c r="K28" i="1" s="1"/>
  <c r="G26" i="1"/>
  <c r="I26" i="1" s="1"/>
  <c r="K26" i="1" s="1"/>
  <c r="G25" i="1"/>
  <c r="I25" i="1" s="1"/>
  <c r="K25" i="1" s="1"/>
  <c r="G23" i="1"/>
  <c r="I23" i="1" s="1"/>
  <c r="K23" i="1" s="1"/>
  <c r="G22" i="1"/>
  <c r="I22" i="1" s="1"/>
  <c r="K22" i="1" s="1"/>
  <c r="G21" i="1"/>
  <c r="I21" i="1" s="1"/>
  <c r="K21" i="1" s="1"/>
  <c r="G19" i="1"/>
  <c r="I19" i="1" s="1"/>
  <c r="K19" i="1" s="1"/>
  <c r="G18" i="1"/>
  <c r="I18" i="1" s="1"/>
  <c r="K18" i="1" s="1"/>
  <c r="G17" i="1"/>
  <c r="I17" i="1" s="1"/>
  <c r="K17" i="1" s="1"/>
  <c r="G16" i="1"/>
  <c r="I16" i="1" s="1"/>
  <c r="K16" i="1" s="1"/>
  <c r="G14" i="1"/>
  <c r="I14" i="1" s="1"/>
  <c r="K14" i="1" s="1"/>
  <c r="G13" i="1"/>
  <c r="I13" i="1" s="1"/>
  <c r="K13" i="1" s="1"/>
  <c r="G12" i="1"/>
  <c r="I12" i="1" s="1"/>
  <c r="K12" i="1" s="1"/>
  <c r="G11" i="1"/>
  <c r="I11" i="1" s="1"/>
  <c r="K11" i="1" s="1"/>
  <c r="G9" i="1"/>
  <c r="H9" i="1" l="1"/>
  <c r="J9" i="1" s="1"/>
  <c r="J32" i="1" s="1"/>
  <c r="I9" i="1"/>
  <c r="K9" i="1" s="1"/>
  <c r="K32" i="1" s="1"/>
</calcChain>
</file>

<file path=xl/sharedStrings.xml><?xml version="1.0" encoding="utf-8"?>
<sst xmlns="http://schemas.openxmlformats.org/spreadsheetml/2006/main" count="78" uniqueCount="62">
  <si>
    <t>Ocenjena kličina</t>
  </si>
  <si>
    <t>Osnovni IP telefon</t>
  </si>
  <si>
    <t>Napredni IP telefon (predstojniki, vodje služb na upravi, glavne sestre)</t>
  </si>
  <si>
    <t>Tajniški IP telefon</t>
  </si>
  <si>
    <t>Dodatno polje tipk za spremljanje statusa linije</t>
  </si>
  <si>
    <t>Posredovalec (telefonisti po lokacijah)</t>
  </si>
  <si>
    <t>IP telefon prenosni - samostojni</t>
  </si>
  <si>
    <t>IP telefon prenosni - kot dodatna slušalka</t>
  </si>
  <si>
    <t>DECT ojačevalec za prolongacijo DECT signala</t>
  </si>
  <si>
    <t>Storitev monitoriranja:</t>
  </si>
  <si>
    <t>Aplikacija za pregled opravljenih klicev - celovito</t>
  </si>
  <si>
    <t>Aplikacija za pregled opravljenih klicev - parcialna, po enoti</t>
  </si>
  <si>
    <t>EU in UK klici</t>
  </si>
  <si>
    <t>Priloga 7</t>
  </si>
  <si>
    <t>ZDRAVSTVENI DOM LJUBLJANA, Najem VoIP sistema telefonije, JN-21/2022</t>
  </si>
  <si>
    <t>Enota
mere
(EM)</t>
  </si>
  <si>
    <t>kos</t>
  </si>
  <si>
    <t>DDV
%</t>
  </si>
  <si>
    <t>Cena za EM
na mesec
brez DDV</t>
  </si>
  <si>
    <t>4-letna vrednost 
brez DDV</t>
  </si>
  <si>
    <t>4-letna vrednost 
z DDV</t>
  </si>
  <si>
    <t>IP telefonska oprema:</t>
  </si>
  <si>
    <t>Oprema</t>
  </si>
  <si>
    <t>Snemanja pogovorov (osnovna hramba, 180 dni)</t>
  </si>
  <si>
    <t>minuta</t>
  </si>
  <si>
    <t>SKUPAJ</t>
  </si>
  <si>
    <t>Ponudnik: ___________________________________________</t>
  </si>
  <si>
    <t>Zahtevane funkcionalnosti:</t>
  </si>
  <si>
    <t>Klici v države ex. YU in Švica</t>
  </si>
  <si>
    <t>Klici v tretje države</t>
  </si>
  <si>
    <t>Zap.
št.</t>
  </si>
  <si>
    <t>Telefonski promet - klici:</t>
  </si>
  <si>
    <t>eFax</t>
  </si>
  <si>
    <t>Vsi ostali klici v tujino se obračunajo po rednem ceniku ponudnika. Ponudnik predloži svoj redni cenik in morebitni splošni popust na redni cenik.</t>
  </si>
  <si>
    <t>Analogni PSTN priključki za fax naprave, alarmne naprave in SNMP telefone</t>
  </si>
  <si>
    <t xml:space="preserve">Ponudnik predloži svoj redni cenik in splošni popust na redni cenik vseh storitev in funkcionalnost IP telefonije, ki niso zajete v tem popisu. </t>
  </si>
  <si>
    <r>
      <t xml:space="preserve">Datum veljavnosti ponudbe </t>
    </r>
    <r>
      <rPr>
        <i/>
        <sz val="11"/>
        <color theme="1"/>
        <rFont val="Arial Narrow"/>
        <family val="2"/>
        <charset val="238"/>
      </rPr>
      <t>(vsaj 120 dni od dneva odpiranja ponudb)</t>
    </r>
    <r>
      <rPr>
        <sz val="11"/>
        <color theme="1"/>
        <rFont val="Arial Narrow"/>
        <family val="2"/>
        <charset val="238"/>
      </rPr>
      <t>: ___________________</t>
    </r>
  </si>
  <si>
    <t>Kraj in datum:___________________________</t>
  </si>
  <si>
    <t>Žig</t>
  </si>
  <si>
    <t>Podpis pooblaščene osebe:</t>
  </si>
  <si>
    <t>Cena za ocen. kol. 
na mesec
brez DDV</t>
  </si>
  <si>
    <t>Cena za ocen. kol. 
na mesec
z DDV</t>
  </si>
  <si>
    <t>Cena za EM
na mesec
z DDV</t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</si>
  <si>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"/>
        <color theme="1"/>
        <rFont val="Arial Narrow"/>
        <family val="2"/>
        <charset val="238"/>
      </rPr>
      <t xml:space="preserve">Zagotavljanje terminalne opreme za končne uporabnike 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</si>
  <si>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dobava in vzdrževanje terminalne opreme za končne upoabnike po specifikaciji naročnika (razvidno iz priloge/seznama ....) 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</si>
  <si>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"/>
        <color theme="1"/>
        <rFont val="Arial Narrow"/>
        <family val="2"/>
        <charset val="238"/>
      </rPr>
      <t>Nabor storitev za končne uporabnike na vseh lokacijah, ki vključujejo: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</si>
  <si>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sprejemanje, zadržanje in  preusmerjanje klicev, pri katerih je razvidna identiteta klicočega ter evidenca neodgovorjenih klicev z možnostjo povratnega klica, 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</si>
  <si>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možnost uporabe glasovne pošte oz. glasovnih sporočil, 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</si>
  <si>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>klicanje z izbiranjem številke, izbiranjem shranjenih številk, vračanjem klicev, izbiro prikaza ali prikrivanja identitete klicočega, ponavljanje klica,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</si>
  <si>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pregled statistike časa pogovorov, odhodnih in dohodnih klicev, odgovorjenih in neodgovorjenih klicev, 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</si>
  <si>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>možnost skupinskih pogovorov ter oblikovanja in skupin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</si>
  <si>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možnost klicanja v vsa domača in tuja omrežja </t>
    </r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</si>
  <si>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0"/>
        <color theme="1"/>
        <rFont val="Arial Narrow"/>
        <family val="2"/>
        <charset val="238"/>
      </rPr>
      <t>Nabor skupinskih storitev in storitev za administratorja sistema pri naročniku, ki vključuje: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</si>
  <si>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nastavitve linij, skupin, prikaza identitet ter omejitev/upravičenja za posamezno telefonsko številko pri naročniku, 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</si>
  <si>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pregledi porabe po vrstah klicev za posamezne uporabnike, skupine in celotno organizacijo preko namenske spletne programske opreme, </t>
    </r>
  </si>
  <si>
    <r>
      <t>o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 Narrow"/>
        <family val="2"/>
        <charset val="238"/>
      </rPr>
      <t xml:space="preserve">pregled seznama aktivne terminalne opreme ter nadzor nad njenim delovanjem oz. napakami, </t>
    </r>
  </si>
  <si>
    <t xml:space="preserve">Naročnik ne načrtuje uporabe dodatnih storitev ponudnika izven tega javnega naročila. V kolikor se naknadno izkaže potreba po dodatnih storitvah, bodo le-te dodane v pogodbo o zagotavljanju storitev ob upoštevanju zakonsko določenih omejitev pri javnem naročanju. </t>
  </si>
  <si>
    <t>Tehnične zahteve za navedene storitve so podrobneje opisane v Prilogi 6.</t>
  </si>
  <si>
    <t>Storitve IP telefonije, ki morajo biti vključene v mesečni pavšal:</t>
  </si>
  <si>
    <r>
      <t xml:space="preserve">Aplikacija za neodgovorjene klice </t>
    </r>
    <r>
      <rPr>
        <i/>
        <sz val="10"/>
        <color theme="1"/>
        <rFont val="Arial Narrow"/>
        <family val="2"/>
        <charset val="238"/>
      </rPr>
      <t>(za ordinacije)</t>
    </r>
  </si>
  <si>
    <r>
      <t xml:space="preserve">Paket naprednih telefonskih funkcij PNTF </t>
    </r>
    <r>
      <rPr>
        <i/>
        <sz val="10"/>
        <color theme="1"/>
        <rFont val="Arial Narrow"/>
        <family val="2"/>
        <charset val="238"/>
      </rPr>
      <t>(za ordinacije)</t>
    </r>
  </si>
  <si>
    <t>PONUDBENI PREDRAČUN za najem VoIP sistema telefonije, JN-21/2022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</si>
</sst>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2" x14ac:knownFonts="1"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u/>
      <sz val="11"/>
      <color theme="0" tint="-0.34998626667073579"/>
      <name val="Arial Narrow"/>
      <family val="2"/>
      <charset val="238"/>
    </font>
    <font>
      <u/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u/>
      <sz val="8"/>
      <color theme="0" tint="-0.34998626667073579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</font>
    <font>
      <sz val="7"/>
      <color theme="1"/>
      <name val="Times New Roman"/>
      <family val="1"/>
      <charset val="238"/>
    </font>
    <font>
      <sz val="10"/>
      <color theme="1"/>
      <name val="Courier New"/>
      <family val="3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i/>
      <sz val="1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trike/>
      <sz val="10"/>
      <color rgb="FFFF0000"/>
      <name val="Arial Narrow"/>
      <family val="2"/>
      <charset val="238"/>
    </font>
    <font>
      <i/>
      <strike/>
      <sz val="10"/>
      <color rgb="FFFF000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3" borderId="1" xfId="0" applyFont="1" applyFill="1" applyBorder="1"/>
    <xf numFmtId="0" fontId="10" fillId="0" borderId="0" xfId="0" applyFont="1" applyAlignment="1">
      <alignment horizontal="left" vertical="center"/>
    </xf>
    <xf numFmtId="0" fontId="6" fillId="0" borderId="0" xfId="0" applyFont="1"/>
    <xf numFmtId="4" fontId="7" fillId="0" borderId="0" xfId="0" applyNumberFormat="1" applyFont="1"/>
    <xf numFmtId="4" fontId="8" fillId="0" borderId="0" xfId="0" applyNumberFormat="1" applyFont="1"/>
    <xf numFmtId="4" fontId="6" fillId="3" borderId="1" xfId="0" applyNumberFormat="1" applyFont="1" applyFill="1" applyBorder="1"/>
    <xf numFmtId="0" fontId="6" fillId="3" borderId="1" xfId="0" applyFont="1" applyFill="1" applyBorder="1" applyAlignment="1">
      <alignment horizont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 indent="3"/>
    </xf>
    <xf numFmtId="0" fontId="14" fillId="0" borderId="0" xfId="0" applyFont="1" applyAlignment="1">
      <alignment horizontal="left" vertical="center" indent="8"/>
    </xf>
    <xf numFmtId="0" fontId="15" fillId="3" borderId="1" xfId="0" applyFont="1" applyFill="1" applyBorder="1" applyAlignment="1">
      <alignment horizontal="center" wrapText="1"/>
    </xf>
    <xf numFmtId="0" fontId="15" fillId="3" borderId="1" xfId="0" applyFont="1" applyFill="1" applyBorder="1"/>
    <xf numFmtId="4" fontId="16" fillId="3" borderId="1" xfId="0" applyNumberFormat="1" applyFont="1" applyFill="1" applyBorder="1" applyAlignment="1">
      <alignment horizontal="center" wrapText="1"/>
    </xf>
    <xf numFmtId="0" fontId="1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wrapText="1"/>
    </xf>
    <xf numFmtId="4" fontId="16" fillId="2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164" fontId="11" fillId="0" borderId="1" xfId="0" applyNumberFormat="1" applyFont="1" applyBorder="1"/>
    <xf numFmtId="4" fontId="11" fillId="0" borderId="1" xfId="0" applyNumberFormat="1" applyFont="1" applyBorder="1"/>
    <xf numFmtId="0" fontId="17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4" fontId="15" fillId="0" borderId="1" xfId="0" applyNumberFormat="1" applyFont="1" applyBorder="1"/>
    <xf numFmtId="0" fontId="19" fillId="0" borderId="1" xfId="0" applyFont="1" applyBorder="1"/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wrapText="1"/>
    </xf>
    <xf numFmtId="0" fontId="20" fillId="0" borderId="1" xfId="0" applyFont="1" applyBorder="1"/>
    <xf numFmtId="164" fontId="20" fillId="0" borderId="1" xfId="0" applyNumberFormat="1" applyFont="1" applyBorder="1"/>
    <xf numFmtId="4" fontId="20" fillId="0" borderId="1" xfId="0" applyNumberFormat="1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21362-F5C6-40B3-90F2-0371FF6DBE5F}">
  <sheetPr>
    <pageSetUpPr fitToPage="1"/>
  </sheetPr>
  <dimension ref="A1:K56"/>
  <sheetViews>
    <sheetView tabSelected="1" zoomScaleNormal="100" workbookViewId="0">
      <selection activeCell="A10" sqref="A10:K10"/>
    </sheetView>
  </sheetViews>
  <sheetFormatPr defaultColWidth="8.85546875" defaultRowHeight="16.5" x14ac:dyDescent="0.3"/>
  <cols>
    <col min="1" max="1" width="5.28515625" style="6" customWidth="1"/>
    <col min="2" max="2" width="74.140625" style="6" customWidth="1"/>
    <col min="3" max="3" width="9.7109375" style="6" customWidth="1"/>
    <col min="4" max="4" width="9.85546875" style="6" customWidth="1"/>
    <col min="5" max="5" width="11.7109375" style="7" customWidth="1"/>
    <col min="6" max="6" width="5.85546875" style="7" customWidth="1"/>
    <col min="7" max="9" width="11.7109375" style="7" customWidth="1"/>
    <col min="10" max="11" width="11.7109375" style="6" customWidth="1"/>
    <col min="12" max="12" width="8.85546875" style="6"/>
    <col min="13" max="13" width="9" style="6" customWidth="1"/>
    <col min="14" max="16384" width="8.85546875" style="6"/>
  </cols>
  <sheetData>
    <row r="1" spans="1:11" x14ac:dyDescent="0.3">
      <c r="A1" s="11" t="s">
        <v>14</v>
      </c>
      <c r="C1" s="5"/>
      <c r="K1" s="3" t="s">
        <v>13</v>
      </c>
    </row>
    <row r="2" spans="1:11" ht="12.75" customHeight="1" x14ac:dyDescent="0.3">
      <c r="A2" s="8"/>
      <c r="C2" s="8"/>
    </row>
    <row r="3" spans="1:11" ht="12.75" customHeight="1" x14ac:dyDescent="0.3">
      <c r="A3" s="9" t="s">
        <v>26</v>
      </c>
      <c r="C3" s="1"/>
    </row>
    <row r="4" spans="1:11" ht="12.75" customHeight="1" x14ac:dyDescent="0.3">
      <c r="A4" s="2"/>
      <c r="C4" s="2"/>
    </row>
    <row r="5" spans="1:11" ht="18.75" customHeight="1" x14ac:dyDescent="0.3">
      <c r="A5" s="4" t="s">
        <v>61</v>
      </c>
      <c r="C5" s="9"/>
    </row>
    <row r="6" spans="1:11" x14ac:dyDescent="0.3">
      <c r="B6" s="12"/>
      <c r="C6" s="12"/>
      <c r="E6" s="13"/>
      <c r="F6" s="13"/>
      <c r="G6" s="14"/>
      <c r="H6" s="14"/>
      <c r="I6" s="14"/>
    </row>
    <row r="7" spans="1:11" ht="52.5" x14ac:dyDescent="0.3">
      <c r="A7" s="20" t="s">
        <v>30</v>
      </c>
      <c r="B7" s="21" t="s">
        <v>22</v>
      </c>
      <c r="C7" s="20" t="s">
        <v>15</v>
      </c>
      <c r="D7" s="20" t="s">
        <v>0</v>
      </c>
      <c r="E7" s="22" t="s">
        <v>18</v>
      </c>
      <c r="F7" s="22" t="s">
        <v>17</v>
      </c>
      <c r="G7" s="22" t="s">
        <v>42</v>
      </c>
      <c r="H7" s="22" t="s">
        <v>40</v>
      </c>
      <c r="I7" s="22" t="s">
        <v>41</v>
      </c>
      <c r="J7" s="20" t="s">
        <v>19</v>
      </c>
      <c r="K7" s="20" t="s">
        <v>20</v>
      </c>
    </row>
    <row r="8" spans="1:11" x14ac:dyDescent="0.3">
      <c r="A8" s="23"/>
      <c r="B8" s="24" t="s">
        <v>21</v>
      </c>
      <c r="C8" s="25"/>
      <c r="D8" s="25"/>
      <c r="E8" s="26"/>
      <c r="F8" s="26"/>
      <c r="G8" s="26"/>
      <c r="H8" s="26"/>
      <c r="I8" s="26"/>
      <c r="J8" s="25"/>
      <c r="K8" s="25"/>
    </row>
    <row r="9" spans="1:11" x14ac:dyDescent="0.3">
      <c r="A9" s="27">
        <v>1</v>
      </c>
      <c r="B9" s="28" t="s">
        <v>1</v>
      </c>
      <c r="C9" s="27" t="s">
        <v>16</v>
      </c>
      <c r="D9" s="35">
        <v>775</v>
      </c>
      <c r="E9" s="30"/>
      <c r="F9" s="31"/>
      <c r="G9" s="30">
        <f>E9*(1+F9/100)</f>
        <v>0</v>
      </c>
      <c r="H9" s="30">
        <f>E9*D9</f>
        <v>0</v>
      </c>
      <c r="I9" s="30">
        <f>G9*D9</f>
        <v>0</v>
      </c>
      <c r="J9" s="31">
        <f>H9*48</f>
        <v>0</v>
      </c>
      <c r="K9" s="31">
        <f>I9*48</f>
        <v>0</v>
      </c>
    </row>
    <row r="10" spans="1:11" ht="27" x14ac:dyDescent="0.3">
      <c r="A10" s="36">
        <v>2</v>
      </c>
      <c r="B10" s="37" t="s">
        <v>35</v>
      </c>
      <c r="C10" s="36"/>
      <c r="D10" s="38"/>
      <c r="E10" s="39"/>
      <c r="F10" s="40"/>
      <c r="G10" s="39"/>
      <c r="H10" s="39"/>
      <c r="I10" s="39"/>
      <c r="J10" s="40"/>
      <c r="K10" s="40"/>
    </row>
    <row r="11" spans="1:11" x14ac:dyDescent="0.3">
      <c r="A11" s="27">
        <v>3</v>
      </c>
      <c r="B11" s="28" t="s">
        <v>2</v>
      </c>
      <c r="C11" s="27" t="s">
        <v>16</v>
      </c>
      <c r="D11" s="29">
        <v>34</v>
      </c>
      <c r="E11" s="30"/>
      <c r="F11" s="31"/>
      <c r="G11" s="30">
        <f t="shared" ref="G11:G19" si="0">E11*(1+F11/100)</f>
        <v>0</v>
      </c>
      <c r="H11" s="30">
        <f>E11*D11</f>
        <v>0</v>
      </c>
      <c r="I11" s="30">
        <f t="shared" ref="I11:I19" si="1">G11*D11</f>
        <v>0</v>
      </c>
      <c r="J11" s="31">
        <f t="shared" ref="J11:J30" si="2">H11*48</f>
        <v>0</v>
      </c>
      <c r="K11" s="31">
        <f t="shared" ref="K11:K30" si="3">I11*48</f>
        <v>0</v>
      </c>
    </row>
    <row r="12" spans="1:11" x14ac:dyDescent="0.3">
      <c r="A12" s="27">
        <v>4</v>
      </c>
      <c r="B12" s="28" t="s">
        <v>3</v>
      </c>
      <c r="C12" s="27" t="s">
        <v>16</v>
      </c>
      <c r="D12" s="29">
        <v>8</v>
      </c>
      <c r="E12" s="30"/>
      <c r="F12" s="31"/>
      <c r="G12" s="30">
        <f t="shared" si="0"/>
        <v>0</v>
      </c>
      <c r="H12" s="30">
        <f t="shared" ref="H12:H19" si="4">E12*D12</f>
        <v>0</v>
      </c>
      <c r="I12" s="30">
        <f t="shared" si="1"/>
        <v>0</v>
      </c>
      <c r="J12" s="31">
        <f t="shared" si="2"/>
        <v>0</v>
      </c>
      <c r="K12" s="31">
        <f t="shared" si="3"/>
        <v>0</v>
      </c>
    </row>
    <row r="13" spans="1:11" x14ac:dyDescent="0.3">
      <c r="A13" s="27">
        <v>5</v>
      </c>
      <c r="B13" s="28" t="s">
        <v>4</v>
      </c>
      <c r="C13" s="27" t="s">
        <v>16</v>
      </c>
      <c r="D13" s="29">
        <v>8</v>
      </c>
      <c r="E13" s="30"/>
      <c r="F13" s="31"/>
      <c r="G13" s="30">
        <f t="shared" si="0"/>
        <v>0</v>
      </c>
      <c r="H13" s="30">
        <f t="shared" si="4"/>
        <v>0</v>
      </c>
      <c r="I13" s="30">
        <f t="shared" si="1"/>
        <v>0</v>
      </c>
      <c r="J13" s="31">
        <f t="shared" si="2"/>
        <v>0</v>
      </c>
      <c r="K13" s="31">
        <f t="shared" si="3"/>
        <v>0</v>
      </c>
    </row>
    <row r="14" spans="1:11" x14ac:dyDescent="0.3">
      <c r="A14" s="27">
        <v>6</v>
      </c>
      <c r="B14" s="28" t="s">
        <v>34</v>
      </c>
      <c r="C14" s="27" t="s">
        <v>16</v>
      </c>
      <c r="D14" s="29">
        <v>9</v>
      </c>
      <c r="E14" s="30"/>
      <c r="F14" s="31"/>
      <c r="G14" s="30">
        <f t="shared" si="0"/>
        <v>0</v>
      </c>
      <c r="H14" s="30">
        <f t="shared" si="4"/>
        <v>0</v>
      </c>
      <c r="I14" s="30">
        <f t="shared" si="1"/>
        <v>0</v>
      </c>
      <c r="J14" s="31">
        <f t="shared" si="2"/>
        <v>0</v>
      </c>
      <c r="K14" s="31">
        <f t="shared" si="3"/>
        <v>0</v>
      </c>
    </row>
    <row r="15" spans="1:11" x14ac:dyDescent="0.3">
      <c r="A15" s="27">
        <v>7</v>
      </c>
      <c r="B15" s="33" t="s">
        <v>32</v>
      </c>
      <c r="C15" s="27" t="s">
        <v>16</v>
      </c>
      <c r="D15" s="29">
        <v>8</v>
      </c>
      <c r="E15" s="30"/>
      <c r="F15" s="31"/>
      <c r="G15" s="30">
        <f t="shared" si="0"/>
        <v>0</v>
      </c>
      <c r="H15" s="30">
        <f t="shared" si="4"/>
        <v>0</v>
      </c>
      <c r="I15" s="30">
        <f t="shared" si="1"/>
        <v>0</v>
      </c>
      <c r="J15" s="31">
        <f t="shared" si="2"/>
        <v>0</v>
      </c>
      <c r="K15" s="31">
        <f t="shared" si="3"/>
        <v>0</v>
      </c>
    </row>
    <row r="16" spans="1:11" x14ac:dyDescent="0.3">
      <c r="A16" s="27">
        <v>8</v>
      </c>
      <c r="B16" s="28" t="s">
        <v>5</v>
      </c>
      <c r="C16" s="27" t="s">
        <v>16</v>
      </c>
      <c r="D16" s="29">
        <v>8</v>
      </c>
      <c r="E16" s="30"/>
      <c r="F16" s="31"/>
      <c r="G16" s="30">
        <f t="shared" si="0"/>
        <v>0</v>
      </c>
      <c r="H16" s="30">
        <f t="shared" si="4"/>
        <v>0</v>
      </c>
      <c r="I16" s="30">
        <f t="shared" si="1"/>
        <v>0</v>
      </c>
      <c r="J16" s="31">
        <f t="shared" si="2"/>
        <v>0</v>
      </c>
      <c r="K16" s="31">
        <f t="shared" si="3"/>
        <v>0</v>
      </c>
    </row>
    <row r="17" spans="1:11" x14ac:dyDescent="0.3">
      <c r="A17" s="27">
        <v>9</v>
      </c>
      <c r="B17" s="28" t="s">
        <v>6</v>
      </c>
      <c r="C17" s="27" t="s">
        <v>16</v>
      </c>
      <c r="D17" s="35">
        <v>118</v>
      </c>
      <c r="E17" s="30"/>
      <c r="F17" s="31"/>
      <c r="G17" s="30">
        <f t="shared" si="0"/>
        <v>0</v>
      </c>
      <c r="H17" s="30">
        <f t="shared" si="4"/>
        <v>0</v>
      </c>
      <c r="I17" s="30">
        <f t="shared" si="1"/>
        <v>0</v>
      </c>
      <c r="J17" s="31">
        <f t="shared" si="2"/>
        <v>0</v>
      </c>
      <c r="K17" s="31">
        <f t="shared" si="3"/>
        <v>0</v>
      </c>
    </row>
    <row r="18" spans="1:11" x14ac:dyDescent="0.3">
      <c r="A18" s="27">
        <v>10</v>
      </c>
      <c r="B18" s="28" t="s">
        <v>7</v>
      </c>
      <c r="C18" s="27" t="s">
        <v>16</v>
      </c>
      <c r="D18" s="29">
        <v>91</v>
      </c>
      <c r="E18" s="30"/>
      <c r="F18" s="31"/>
      <c r="G18" s="30">
        <f t="shared" si="0"/>
        <v>0</v>
      </c>
      <c r="H18" s="30">
        <f t="shared" si="4"/>
        <v>0</v>
      </c>
      <c r="I18" s="30">
        <f t="shared" si="1"/>
        <v>0</v>
      </c>
      <c r="J18" s="31">
        <f t="shared" si="2"/>
        <v>0</v>
      </c>
      <c r="K18" s="31">
        <f t="shared" si="3"/>
        <v>0</v>
      </c>
    </row>
    <row r="19" spans="1:11" x14ac:dyDescent="0.3">
      <c r="A19" s="27">
        <v>11</v>
      </c>
      <c r="B19" s="28" t="s">
        <v>8</v>
      </c>
      <c r="C19" s="27" t="s">
        <v>16</v>
      </c>
      <c r="D19" s="29">
        <v>20</v>
      </c>
      <c r="E19" s="30"/>
      <c r="F19" s="31"/>
      <c r="G19" s="30">
        <f t="shared" si="0"/>
        <v>0</v>
      </c>
      <c r="H19" s="30">
        <f t="shared" si="4"/>
        <v>0</v>
      </c>
      <c r="I19" s="30">
        <f t="shared" si="1"/>
        <v>0</v>
      </c>
      <c r="J19" s="31">
        <f t="shared" si="2"/>
        <v>0</v>
      </c>
      <c r="K19" s="31">
        <f t="shared" si="3"/>
        <v>0</v>
      </c>
    </row>
    <row r="20" spans="1:11" x14ac:dyDescent="0.3">
      <c r="A20" s="23"/>
      <c r="B20" s="24" t="s">
        <v>27</v>
      </c>
      <c r="C20" s="25"/>
      <c r="D20" s="25"/>
      <c r="E20" s="26"/>
      <c r="F20" s="26"/>
      <c r="G20" s="26"/>
      <c r="H20" s="26"/>
      <c r="I20" s="26"/>
      <c r="J20" s="26"/>
      <c r="K20" s="26"/>
    </row>
    <row r="21" spans="1:11" x14ac:dyDescent="0.3">
      <c r="A21" s="27">
        <v>12</v>
      </c>
      <c r="B21" s="28" t="s">
        <v>59</v>
      </c>
      <c r="C21" s="27" t="s">
        <v>16</v>
      </c>
      <c r="D21" s="29">
        <v>300</v>
      </c>
      <c r="E21" s="30"/>
      <c r="F21" s="31"/>
      <c r="G21" s="30">
        <f>E21*(1+F21/100)</f>
        <v>0</v>
      </c>
      <c r="H21" s="30">
        <f t="shared" ref="H21:H23" si="5">E21*D21</f>
        <v>0</v>
      </c>
      <c r="I21" s="30">
        <f t="shared" ref="I21:I23" si="6">G21*D21</f>
        <v>0</v>
      </c>
      <c r="J21" s="31">
        <f t="shared" si="2"/>
        <v>0</v>
      </c>
      <c r="K21" s="31">
        <f t="shared" si="3"/>
        <v>0</v>
      </c>
    </row>
    <row r="22" spans="1:11" x14ac:dyDescent="0.3">
      <c r="A22" s="27">
        <v>13</v>
      </c>
      <c r="B22" s="28" t="s">
        <v>60</v>
      </c>
      <c r="C22" s="27" t="s">
        <v>16</v>
      </c>
      <c r="D22" s="29">
        <v>300</v>
      </c>
      <c r="E22" s="30"/>
      <c r="F22" s="31"/>
      <c r="G22" s="30">
        <f>E22*(1+F22/100)</f>
        <v>0</v>
      </c>
      <c r="H22" s="30">
        <f t="shared" si="5"/>
        <v>0</v>
      </c>
      <c r="I22" s="30">
        <f t="shared" si="6"/>
        <v>0</v>
      </c>
      <c r="J22" s="31">
        <f t="shared" si="2"/>
        <v>0</v>
      </c>
      <c r="K22" s="31">
        <f t="shared" si="3"/>
        <v>0</v>
      </c>
    </row>
    <row r="23" spans="1:11" x14ac:dyDescent="0.3">
      <c r="A23" s="27">
        <v>14</v>
      </c>
      <c r="B23" s="28" t="s">
        <v>23</v>
      </c>
      <c r="C23" s="27" t="s">
        <v>16</v>
      </c>
      <c r="D23" s="29">
        <v>2</v>
      </c>
      <c r="E23" s="30"/>
      <c r="F23" s="31"/>
      <c r="G23" s="30">
        <f>E23*(1+F23/100)</f>
        <v>0</v>
      </c>
      <c r="H23" s="30">
        <f t="shared" si="5"/>
        <v>0</v>
      </c>
      <c r="I23" s="30">
        <f t="shared" si="6"/>
        <v>0</v>
      </c>
      <c r="J23" s="31">
        <f t="shared" si="2"/>
        <v>0</v>
      </c>
      <c r="K23" s="31">
        <f t="shared" si="3"/>
        <v>0</v>
      </c>
    </row>
    <row r="24" spans="1:11" x14ac:dyDescent="0.3">
      <c r="A24" s="23"/>
      <c r="B24" s="24" t="s">
        <v>9</v>
      </c>
      <c r="C24" s="25"/>
      <c r="D24" s="25"/>
      <c r="E24" s="26"/>
      <c r="F24" s="26"/>
      <c r="G24" s="26"/>
      <c r="H24" s="26"/>
      <c r="I24" s="26"/>
      <c r="J24" s="26"/>
      <c r="K24" s="26"/>
    </row>
    <row r="25" spans="1:11" x14ac:dyDescent="0.3">
      <c r="A25" s="27">
        <v>15</v>
      </c>
      <c r="B25" s="28" t="s">
        <v>10</v>
      </c>
      <c r="C25" s="27" t="s">
        <v>16</v>
      </c>
      <c r="D25" s="29">
        <v>1</v>
      </c>
      <c r="E25" s="31"/>
      <c r="F25" s="31"/>
      <c r="G25" s="30">
        <f>E25*(1+F25/100)</f>
        <v>0</v>
      </c>
      <c r="H25" s="30">
        <f t="shared" ref="H25:H26" si="7">E25*D25</f>
        <v>0</v>
      </c>
      <c r="I25" s="30">
        <f t="shared" ref="I25:I26" si="8">G25*D25</f>
        <v>0</v>
      </c>
      <c r="J25" s="31">
        <f t="shared" si="2"/>
        <v>0</v>
      </c>
      <c r="K25" s="31">
        <f t="shared" si="3"/>
        <v>0</v>
      </c>
    </row>
    <row r="26" spans="1:11" x14ac:dyDescent="0.3">
      <c r="A26" s="27">
        <v>16</v>
      </c>
      <c r="B26" s="28" t="s">
        <v>11</v>
      </c>
      <c r="C26" s="27" t="s">
        <v>16</v>
      </c>
      <c r="D26" s="29">
        <v>7</v>
      </c>
      <c r="E26" s="31"/>
      <c r="F26" s="31"/>
      <c r="G26" s="30">
        <f>E26*(1+F26/100)</f>
        <v>0</v>
      </c>
      <c r="H26" s="30">
        <f t="shared" si="7"/>
        <v>0</v>
      </c>
      <c r="I26" s="30">
        <f t="shared" si="8"/>
        <v>0</v>
      </c>
      <c r="J26" s="31">
        <f t="shared" si="2"/>
        <v>0</v>
      </c>
      <c r="K26" s="31">
        <f t="shared" si="3"/>
        <v>0</v>
      </c>
    </row>
    <row r="27" spans="1:11" x14ac:dyDescent="0.3">
      <c r="A27" s="23"/>
      <c r="B27" s="24" t="s">
        <v>31</v>
      </c>
      <c r="C27" s="25"/>
      <c r="D27" s="25"/>
      <c r="E27" s="26"/>
      <c r="F27" s="26"/>
      <c r="G27" s="26"/>
      <c r="H27" s="26"/>
      <c r="I27" s="26"/>
      <c r="J27" s="26"/>
      <c r="K27" s="26"/>
    </row>
    <row r="28" spans="1:11" x14ac:dyDescent="0.3">
      <c r="A28" s="27">
        <v>17</v>
      </c>
      <c r="B28" s="28" t="s">
        <v>12</v>
      </c>
      <c r="C28" s="27" t="s">
        <v>24</v>
      </c>
      <c r="D28" s="29">
        <v>450</v>
      </c>
      <c r="E28" s="31"/>
      <c r="F28" s="31"/>
      <c r="G28" s="30">
        <f>E28*(1+F28/100)</f>
        <v>0</v>
      </c>
      <c r="H28" s="30">
        <f t="shared" ref="H28:H30" si="9">E28*D28</f>
        <v>0</v>
      </c>
      <c r="I28" s="30">
        <f t="shared" ref="I28:I30" si="10">G28*D28</f>
        <v>0</v>
      </c>
      <c r="J28" s="31">
        <f t="shared" si="2"/>
        <v>0</v>
      </c>
      <c r="K28" s="31">
        <f t="shared" si="3"/>
        <v>0</v>
      </c>
    </row>
    <row r="29" spans="1:11" x14ac:dyDescent="0.3">
      <c r="A29" s="27">
        <v>18</v>
      </c>
      <c r="B29" s="28" t="s">
        <v>28</v>
      </c>
      <c r="C29" s="27" t="s">
        <v>24</v>
      </c>
      <c r="D29" s="29">
        <v>750</v>
      </c>
      <c r="E29" s="31"/>
      <c r="F29" s="31"/>
      <c r="G29" s="30">
        <f>E29*(1+F29/100)</f>
        <v>0</v>
      </c>
      <c r="H29" s="30">
        <f t="shared" si="9"/>
        <v>0</v>
      </c>
      <c r="I29" s="30">
        <f t="shared" si="10"/>
        <v>0</v>
      </c>
      <c r="J29" s="31">
        <f t="shared" si="2"/>
        <v>0</v>
      </c>
      <c r="K29" s="31">
        <f t="shared" si="3"/>
        <v>0</v>
      </c>
    </row>
    <row r="30" spans="1:11" x14ac:dyDescent="0.3">
      <c r="A30" s="27">
        <v>19</v>
      </c>
      <c r="B30" s="28" t="s">
        <v>29</v>
      </c>
      <c r="C30" s="27" t="s">
        <v>24</v>
      </c>
      <c r="D30" s="29">
        <v>60</v>
      </c>
      <c r="E30" s="31"/>
      <c r="F30" s="31"/>
      <c r="G30" s="30">
        <f>E30*(1+F30/100)</f>
        <v>0</v>
      </c>
      <c r="H30" s="30">
        <f t="shared" si="9"/>
        <v>0</v>
      </c>
      <c r="I30" s="30">
        <f t="shared" si="10"/>
        <v>0</v>
      </c>
      <c r="J30" s="31">
        <f t="shared" si="2"/>
        <v>0</v>
      </c>
      <c r="K30" s="31">
        <f t="shared" si="3"/>
        <v>0</v>
      </c>
    </row>
    <row r="31" spans="1:11" ht="27" x14ac:dyDescent="0.3">
      <c r="A31" s="27">
        <v>20</v>
      </c>
      <c r="B31" s="32" t="s">
        <v>33</v>
      </c>
      <c r="C31" s="29"/>
      <c r="D31" s="29"/>
      <c r="E31" s="31"/>
      <c r="F31" s="31"/>
      <c r="G31" s="34"/>
      <c r="H31" s="34"/>
      <c r="I31" s="34"/>
      <c r="J31" s="29"/>
      <c r="K31" s="29"/>
    </row>
    <row r="32" spans="1:11" ht="33" customHeight="1" x14ac:dyDescent="0.3">
      <c r="A32" s="16"/>
      <c r="B32" s="10" t="s">
        <v>25</v>
      </c>
      <c r="C32" s="10"/>
      <c r="D32" s="10"/>
      <c r="E32" s="15"/>
      <c r="F32" s="15"/>
      <c r="G32" s="15"/>
      <c r="H32" s="15"/>
      <c r="I32" s="15"/>
      <c r="J32" s="15">
        <f>SUM(J8:J31)</f>
        <v>0</v>
      </c>
      <c r="K32" s="15">
        <f>SUM(K8:K31)</f>
        <v>0</v>
      </c>
    </row>
    <row r="34" spans="1:1" ht="12.75" customHeight="1" x14ac:dyDescent="0.3">
      <c r="A34" s="17" t="s">
        <v>58</v>
      </c>
    </row>
    <row r="35" spans="1:1" ht="12.75" customHeight="1" x14ac:dyDescent="0.3">
      <c r="A35" s="18" t="s">
        <v>43</v>
      </c>
    </row>
    <row r="36" spans="1:1" ht="12.75" customHeight="1" x14ac:dyDescent="0.3">
      <c r="A36" s="19" t="s">
        <v>44</v>
      </c>
    </row>
    <row r="37" spans="1:1" ht="12.75" customHeight="1" x14ac:dyDescent="0.3">
      <c r="A37" s="18" t="s">
        <v>45</v>
      </c>
    </row>
    <row r="38" spans="1:1" ht="12.75" customHeight="1" x14ac:dyDescent="0.3">
      <c r="A38" s="19" t="s">
        <v>46</v>
      </c>
    </row>
    <row r="39" spans="1:1" ht="12.75" customHeight="1" x14ac:dyDescent="0.3">
      <c r="A39" s="19" t="s">
        <v>47</v>
      </c>
    </row>
    <row r="40" spans="1:1" ht="12.75" customHeight="1" x14ac:dyDescent="0.3">
      <c r="A40" s="19" t="s">
        <v>48</v>
      </c>
    </row>
    <row r="41" spans="1:1" ht="12.75" customHeight="1" x14ac:dyDescent="0.3">
      <c r="A41" s="19" t="s">
        <v>49</v>
      </c>
    </row>
    <row r="42" spans="1:1" ht="12.75" customHeight="1" x14ac:dyDescent="0.3">
      <c r="A42" s="19" t="s">
        <v>50</v>
      </c>
    </row>
    <row r="43" spans="1:1" ht="12.75" customHeight="1" x14ac:dyDescent="0.3">
      <c r="A43" s="19" t="s">
        <v>51</v>
      </c>
    </row>
    <row r="44" spans="1:1" ht="12.75" customHeight="1" x14ac:dyDescent="0.3">
      <c r="A44" s="18" t="s">
        <v>52</v>
      </c>
    </row>
    <row r="45" spans="1:1" ht="12.75" customHeight="1" x14ac:dyDescent="0.3">
      <c r="A45" s="19" t="s">
        <v>53</v>
      </c>
    </row>
    <row r="46" spans="1:1" ht="12.75" customHeight="1" x14ac:dyDescent="0.3">
      <c r="A46" s="19" t="s">
        <v>54</v>
      </c>
    </row>
    <row r="47" spans="1:1" ht="12.75" customHeight="1" x14ac:dyDescent="0.3">
      <c r="A47" s="19" t="s">
        <v>55</v>
      </c>
    </row>
    <row r="48" spans="1:1" ht="12.75" customHeight="1" x14ac:dyDescent="0.3">
      <c r="A48" s="17"/>
    </row>
    <row r="49" spans="1:7" ht="12.75" customHeight="1" x14ac:dyDescent="0.3">
      <c r="A49" s="17" t="s">
        <v>57</v>
      </c>
    </row>
    <row r="50" spans="1:7" ht="12.75" customHeight="1" x14ac:dyDescent="0.3">
      <c r="A50" s="17"/>
    </row>
    <row r="51" spans="1:7" ht="12.75" customHeight="1" x14ac:dyDescent="0.3">
      <c r="A51" s="17" t="s">
        <v>56</v>
      </c>
    </row>
    <row r="54" spans="1:7" x14ac:dyDescent="0.3">
      <c r="A54" s="6" t="s">
        <v>36</v>
      </c>
    </row>
    <row r="56" spans="1:7" x14ac:dyDescent="0.3">
      <c r="A56" s="6" t="s">
        <v>37</v>
      </c>
      <c r="E56" s="7" t="s">
        <v>38</v>
      </c>
      <c r="G56" s="7" t="s">
        <v>39</v>
      </c>
    </row>
  </sheetData>
  <pageMargins left="0.39370078740157483" right="0.39370078740157483" top="0.39370078740157483" bottom="0.39370078740157483" header="0.31496062992125984" footer="0.31496062992125984"/>
  <pageSetup paperSize="9" scale="59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Delak</dc:creator>
  <cp:lastModifiedBy>Barbara Delak</cp:lastModifiedBy>
  <cp:lastPrinted>2023-01-18T08:33:42Z</cp:lastPrinted>
  <dcterms:created xsi:type="dcterms:W3CDTF">2022-09-06T08:23:03Z</dcterms:created>
  <dcterms:modified xsi:type="dcterms:W3CDTF">2023-02-13T06:46:25Z</dcterms:modified>
</cp:coreProperties>
</file>